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embeddings/oleObject3.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2.bin" ContentType="application/vnd.openxmlformats-officedocument.oleObject"/>
  <Override PartName="/xl/embeddings/oleObject1.bin" ContentType="application/vnd.openxmlformats-officedocument.oleObject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2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'!$A$1:$P$220</definedName>
  </definedNames>
  <calcPr calcId="181029"/>
</workbook>
</file>

<file path=xl/calcChain.xml><?xml version="1.0" encoding="utf-8"?>
<calcChain xmlns="http://schemas.openxmlformats.org/spreadsheetml/2006/main">
  <c r="P208" i="5" l="1"/>
  <c r="E142" i="5"/>
  <c r="N29" i="5" l="1"/>
  <c r="P29" i="5" s="1"/>
  <c r="N18" i="5" l="1"/>
  <c r="N19" i="5"/>
  <c r="N20" i="5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P209" i="5" s="1"/>
  <c r="P21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P18" i="5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P19" i="5"/>
  <c r="P20" i="5"/>
  <c r="N21" i="5"/>
  <c r="P21" i="5" s="1"/>
  <c r="N22" i="5"/>
  <c r="P22" i="5" s="1"/>
  <c r="P213" i="5" l="1"/>
</calcChain>
</file>

<file path=xl/sharedStrings.xml><?xml version="1.0" encoding="utf-8"?>
<sst xmlns="http://schemas.openxmlformats.org/spreadsheetml/2006/main" count="669" uniqueCount="356">
  <si>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</si>
  <si>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</si>
  <si>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</si>
  <si>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</si>
  <si>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</si>
  <si>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</si>
  <si>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</si>
  <si>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</si>
  <si>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</si>
  <si>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</si>
  <si>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</si>
  <si>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</si>
  <si>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</si>
  <si>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</si>
  <si>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</si>
  <si>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</si>
  <si>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</si>
  <si>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</si>
  <si>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</si>
  <si>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</si>
  <si>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</si>
  <si>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</si>
  <si>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</si>
  <si>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</si>
  <si>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</si>
  <si>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</si>
  <si>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</si>
  <si>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</si>
  <si>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</si>
  <si>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</si>
  <si>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</si>
  <si>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</si>
  <si>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</si>
  <si>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</si>
  <si>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</si>
  <si>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</si>
  <si>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</si>
  <si>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</si>
  <si>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</si>
  <si>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</si>
  <si>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</si>
  <si>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</si>
  <si>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</si>
  <si>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</si>
  <si>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</si>
  <si>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</si>
  <si>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</si>
  <si>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</si>
  <si>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</si>
  <si>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</si>
  <si>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</si>
  <si>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</si>
  <si>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</si>
  <si>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</si>
  <si>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</si>
  <si>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</si>
  <si>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</si>
  <si>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</si>
  <si>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</si>
  <si>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</si>
  <si>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</si>
  <si>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</si>
  <si>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</si>
  <si>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</si>
  <si>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</si>
  <si>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</si>
  <si>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</si>
  <si>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</si>
  <si>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</si>
  <si>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</si>
  <si>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</si>
  <si>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</si>
  <si>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</si>
  <si>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</si>
  <si>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</si>
  <si>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</si>
  <si>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</si>
  <si>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</si>
  <si>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</si>
  <si>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</si>
  <si>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</si>
  <si>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</si>
  <si>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</si>
  <si>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</si>
  <si>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</si>
  <si>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</si>
  <si>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</si>
  <si>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</si>
  <si>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</si>
  <si>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</si>
  <si>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</si>
  <si>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</si>
  <si>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</si>
  <si>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</si>
  <si>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</si>
  <si>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</si>
  <si>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</si>
  <si>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</si>
  <si>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</si>
  <si>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</si>
  <si>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</si>
  <si>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</si>
  <si>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</si>
  <si>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</si>
  <si>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</si>
  <si>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</si>
  <si>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</si>
  <si>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</si>
  <si>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</si>
  <si>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</si>
  <si>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</si>
  <si>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</si>
  <si>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</si>
  <si>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</si>
  <si>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</si>
  <si>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</si>
  <si>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</si>
  <si>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</si>
  <si>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</si>
  <si>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</si>
  <si>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</si>
  <si>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</si>
  <si>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</si>
  <si>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</si>
  <si>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</si>
  <si>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</si>
  <si>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</si>
  <si>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</si>
  <si>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</si>
  <si>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</si>
  <si>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</si>
  <si>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</si>
  <si>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</si>
  <si>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</si>
  <si>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</si>
  <si>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</si>
  <si>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</si>
  <si>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</si>
  <si>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</si>
  <si>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</si>
  <si>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</si>
  <si>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</si>
  <si>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</si>
  <si>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</si>
  <si>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</si>
  <si>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</si>
  <si>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</si>
  <si>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</si>
  <si>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</si>
  <si>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</si>
  <si>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</si>
  <si>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</si>
  <si>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</si>
  <si>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</si>
  <si>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</si>
  <si>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</si>
  <si>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</si>
  <si>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</si>
  <si>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</si>
  <si>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</si>
  <si>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</si>
  <si>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</si>
  <si>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</si>
  <si>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</si>
  <si>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</si>
  <si>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</si>
  <si>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</si>
  <si>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</si>
  <si>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</si>
  <si>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</si>
  <si>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</si>
  <si>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</si>
  <si>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</si>
  <si>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</si>
  <si>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</si>
  <si>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</si>
  <si>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</si>
  <si>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</si>
  <si>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</si>
  <si>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</si>
  <si>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</si>
  <si>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</si>
  <si>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</si>
  <si>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</si>
  <si>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</si>
  <si>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</si>
  <si>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</si>
  <si>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</si>
  <si>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</si>
  <si>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</si>
  <si>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</si>
  <si>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</si>
  <si>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</si>
  <si>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</si>
  <si>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</si>
  <si>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</si>
  <si>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</si>
  <si>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</si>
  <si>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</si>
  <si>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</si>
  <si>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</si>
  <si>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</si>
  <si>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</si>
  <si>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</si>
  <si>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</si>
  <si>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</si>
  <si>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</si>
  <si>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</si>
  <si>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</si>
  <si>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</si>
  <si>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</si>
  <si>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</si>
  <si>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</si>
  <si>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</si>
  <si>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</si>
  <si>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</si>
  <si>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</si>
  <si>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</si>
  <si>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</si>
  <si>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</si>
  <si>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</si>
  <si>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</si>
  <si>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</si>
  <si>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</si>
  <si>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</si>
  <si>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</si>
  <si>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</si>
  <si>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</si>
  <si>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</si>
  <si>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</si>
  <si>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</si>
  <si>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</si>
  <si>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</si>
  <si>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</si>
  <si>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</si>
  <si>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</si>
  <si>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</si>
  <si>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</si>
  <si>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</si>
  <si>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</si>
  <si>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</si>
  <si>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</si>
  <si>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</si>
  <si>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</si>
  <si>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</si>
  <si>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</si>
  <si>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</si>
  <si>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</si>
  <si>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</si>
  <si>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</si>
  <si>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</si>
  <si>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</si>
  <si>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</si>
  <si>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</si>
  <si>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</si>
  <si>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</si>
  <si>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</si>
  <si>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</si>
  <si>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</si>
  <si>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</si>
  <si>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</si>
  <si>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</si>
  <si>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</si>
  <si>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</si>
  <si>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</si>
  <si>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</si>
  <si>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</si>
  <si>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</si>
  <si>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</si>
  <si>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</si>
  <si>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</si>
  <si>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</si>
  <si>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</si>
  <si>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</si>
  <si>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</si>
  <si>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</si>
  <si>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</si>
  <si>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</si>
  <si>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</si>
  <si>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</si>
  <si>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</si>
  <si>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</si>
  <si>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</si>
  <si>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</si>
  <si>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</si>
  <si>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</si>
  <si>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</si>
  <si>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</si>
  <si>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</si>
  <si>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</si>
  <si>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</si>
  <si>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</si>
  <si>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</si>
  <si>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</si>
  <si>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</si>
  <si>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</si>
  <si>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</si>
  <si>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</si>
  <si>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</si>
  <si>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</si>
  <si>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</si>
  <si>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</si>
  <si>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</si>
  <si>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</si>
  <si>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</si>
  <si>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</si>
  <si>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</si>
  <si>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</si>
  <si>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</si>
  <si>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</si>
  <si>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</si>
  <si>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</si>
  <si>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</si>
  <si>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</si>
  <si>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</si>
  <si>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</si>
  <si>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</si>
  <si>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</si>
  <si>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</si>
  <si>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</si>
  <si>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</si>
  <si>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</si>
  <si>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</si>
  <si>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</si>
  <si>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</si>
  <si>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</si>
  <si>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</si>
  <si>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</si>
  <si>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</si>
  <si>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</si>
  <si>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</si>
  <si>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</si>
  <si>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</si>
  <si>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</si>
  <si>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</si>
  <si>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</si>
  <si>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</si>
  <si>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</si>
  <si>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</si>
  <si>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</si>
  <si>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</si>
  <si>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</si>
  <si>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</si>
  <si>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</si>
  <si>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</si>
  <si>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</si>
  <si>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</si>
  <si>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</si>
  <si>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V případě opačného uspořádání , platí údaje zrcadlově. Na boční stěnu navazuje pruh v šířce 80 cm a výšce 140 cm.</t>
  </si>
  <si>
    <t>VRN</t>
  </si>
  <si>
    <t>142.</t>
  </si>
  <si>
    <t>Zařízení staveniště a ostatní náklady</t>
  </si>
  <si>
    <t xml:space="preserve">Kollárova </t>
  </si>
  <si>
    <t>Vyrovnání podlahy  OSB desky,  výměna poškozených částí</t>
  </si>
  <si>
    <t>Demontáž a likvidace: Obklady, dlažby, dveře, všechny  zárubně, garnýže; oškrabat malby, nesoudržné štuky, odstranit  ZTI  k el.ohřívači, nahradit novým ZTI s pevným odtokovým potrubím.  Nové: SDK podhledy, obklady, dlažby a zařizovací předměty; nový rozvaděč a koncové prvky elektroinstalace,  ohřívač teplé vody, ZTI,   vč.revizí;  provést lokální opravy omítek štukem, lokálně tmel se skelnou výtuží, sítí; nová výmalba, nátěry  zárubní; osadit  prahy nebo přechod.lišty, nové dveře, zárubně nebo obložky; vyrovnat podklad pod krytinu, v pokojích opravit OSB desky, nové PVC;  seřízení oken a dveří; úklid. Zachovat: otopná tělesa, v bytě jsou intallovány měřiče tepla,  STA, Ethernet, zakrýt nepoškodit .</t>
  </si>
  <si>
    <t>Nátěr synt.dvojnásob. dřev.kcí-garnyže,vest.nábytek apod.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</si>
</sst>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3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4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3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396364</xdr:colOff>
      <xdr:row>5</xdr:row>
      <xdr:rowOff>11430</xdr:rowOff>
    </xdr:from>
    <xdr:to>
      <xdr:col>15</xdr:col>
      <xdr:colOff>949506</xdr:colOff>
      <xdr:row>11</xdr:row>
      <xdr:rowOff>129540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AEDC2347-9392-525D-E5D9-11C0BB05C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3000"/>
                  </a14:imgEffect>
                  <a14:imgEffect>
                    <a14:brightnessContrast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397114" y="1173480"/>
          <a:ext cx="3867842" cy="17221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5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20"/>
  <sheetViews>
    <sheetView tabSelected="1" view="pageBreakPreview" zoomScaleNormal="100" zoomScaleSheetLayoutView="100" workbookViewId="0">
      <pane ySplit="16" topLeftCell="A156" activePane="bottomLeft" state="frozen"/>
      <selection pane="bottomLeft" activeCell="P1" sqref="P1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3" t="s">
        <v>296</v>
      </c>
      <c r="F3" s="69"/>
      <c r="J3" s="70"/>
    </row>
    <row r="5" spans="1:16" ht="21" customHeight="1" x14ac:dyDescent="0.25">
      <c r="C5" s="6" t="s">
        <v>44</v>
      </c>
      <c r="L5" s="62"/>
    </row>
    <row r="6" spans="1:16" ht="21" customHeight="1" x14ac:dyDescent="0.25">
      <c r="C6" s="7" t="s">
        <v>284</v>
      </c>
      <c r="D6" s="75" t="s">
        <v>352</v>
      </c>
      <c r="E6" s="75"/>
      <c r="F6" s="75"/>
      <c r="G6" s="75"/>
      <c r="H6" s="75"/>
      <c r="J6" s="51"/>
      <c r="K6" s="52"/>
      <c r="L6" s="52"/>
      <c r="M6" s="52"/>
    </row>
    <row r="7" spans="1:16" ht="21" customHeight="1" x14ac:dyDescent="0.25">
      <c r="C7" s="7" t="s">
        <v>285</v>
      </c>
      <c r="D7" s="78">
        <v>1618</v>
      </c>
      <c r="E7" s="78"/>
      <c r="F7" s="78"/>
      <c r="G7" s="81" t="s">
        <v>347</v>
      </c>
      <c r="H7" s="81"/>
      <c r="J7" s="71"/>
      <c r="K7" s="52"/>
      <c r="L7" s="71"/>
      <c r="M7" s="51"/>
    </row>
    <row r="8" spans="1:16" ht="20.25" customHeight="1" x14ac:dyDescent="0.25">
      <c r="C8" s="7" t="s">
        <v>286</v>
      </c>
      <c r="D8" s="75">
        <v>6</v>
      </c>
      <c r="E8" s="75"/>
      <c r="F8" s="75"/>
      <c r="G8" s="82">
        <v>3</v>
      </c>
      <c r="H8" s="82"/>
      <c r="J8" s="52"/>
      <c r="K8" s="51"/>
      <c r="L8" s="70"/>
      <c r="M8" s="71"/>
    </row>
    <row r="9" spans="1:16" ht="20.25" customHeight="1" x14ac:dyDescent="0.25">
      <c r="C9" s="7" t="s">
        <v>287</v>
      </c>
      <c r="D9" s="79"/>
      <c r="E9" s="80"/>
      <c r="F9" s="80"/>
      <c r="G9" s="80"/>
      <c r="H9" s="80"/>
      <c r="J9" s="52"/>
      <c r="K9" s="51"/>
      <c r="L9" s="51"/>
      <c r="M9" s="51"/>
    </row>
    <row r="10" spans="1:16" ht="22.5" customHeight="1" x14ac:dyDescent="0.25">
      <c r="C10" s="7" t="s">
        <v>288</v>
      </c>
      <c r="D10" s="74"/>
      <c r="E10" s="75"/>
      <c r="F10" s="75"/>
      <c r="G10" s="75"/>
      <c r="H10" s="75"/>
      <c r="J10" s="52"/>
      <c r="K10" s="52"/>
      <c r="L10" s="52"/>
      <c r="M10" s="51"/>
    </row>
    <row r="11" spans="1:16" ht="22.5" customHeight="1" x14ac:dyDescent="0.25">
      <c r="C11" s="7" t="s">
        <v>308</v>
      </c>
      <c r="D11" s="20"/>
      <c r="E11" s="3">
        <v>150</v>
      </c>
      <c r="F11" s="20"/>
      <c r="G11" s="3">
        <v>180</v>
      </c>
      <c r="H11" s="20"/>
      <c r="I11" s="3" t="s">
        <v>309</v>
      </c>
    </row>
    <row r="12" spans="1:16" ht="22.5" customHeight="1" x14ac:dyDescent="0.25">
      <c r="C12" s="7" t="s">
        <v>310</v>
      </c>
      <c r="D12" s="54"/>
      <c r="E12" s="54"/>
      <c r="F12" s="54"/>
      <c r="G12" s="55"/>
      <c r="H12" s="54"/>
      <c r="I12" s="55"/>
      <c r="J12" s="56"/>
      <c r="K12" s="55"/>
      <c r="L12" s="54"/>
      <c r="M12" s="55"/>
      <c r="N12" s="55"/>
      <c r="O12" s="5"/>
      <c r="P12" s="5"/>
    </row>
    <row r="13" spans="1:16" ht="22.5" customHeight="1" x14ac:dyDescent="0.25">
      <c r="C13" s="7"/>
      <c r="D13" s="57"/>
      <c r="E13" s="58"/>
      <c r="F13" s="59"/>
      <c r="G13" s="58"/>
      <c r="H13" s="60"/>
      <c r="I13" s="58"/>
      <c r="J13" s="58"/>
      <c r="K13" s="59"/>
      <c r="L13" s="59"/>
      <c r="M13" s="59"/>
      <c r="N13" s="60"/>
      <c r="O13" s="5"/>
      <c r="P13" s="40"/>
    </row>
    <row r="14" spans="1:16" ht="22.5" customHeight="1" x14ac:dyDescent="0.25">
      <c r="C14" s="7" t="s">
        <v>311</v>
      </c>
      <c r="D14" s="60"/>
      <c r="E14" s="60"/>
      <c r="F14" s="60"/>
      <c r="G14" s="60"/>
      <c r="H14" s="60"/>
      <c r="I14" s="59"/>
      <c r="J14" s="59"/>
      <c r="K14" s="59"/>
      <c r="L14" s="59"/>
      <c r="M14" s="59"/>
      <c r="N14" s="59"/>
      <c r="O14" s="62"/>
    </row>
    <row r="15" spans="1:16" ht="20.25" customHeight="1" thickBot="1" x14ac:dyDescent="0.3">
      <c r="C15" s="7"/>
      <c r="H15" s="64" t="s">
        <v>3</v>
      </c>
    </row>
    <row r="16" spans="1:16" ht="44.45" customHeight="1" x14ac:dyDescent="0.25">
      <c r="A16" s="8" t="s">
        <v>101</v>
      </c>
      <c r="B16" s="66" t="s">
        <v>224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312</v>
      </c>
      <c r="K16" s="11" t="s">
        <v>294</v>
      </c>
      <c r="L16" s="11" t="s">
        <v>50</v>
      </c>
      <c r="M16" s="11" t="s">
        <v>51</v>
      </c>
      <c r="N16" s="12" t="s">
        <v>58</v>
      </c>
      <c r="O16" s="13" t="s">
        <v>274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78</v>
      </c>
      <c r="D18" s="20" t="s">
        <v>5</v>
      </c>
      <c r="E18" s="20">
        <v>42</v>
      </c>
      <c r="F18" s="20">
        <v>36</v>
      </c>
      <c r="G18" s="20">
        <v>49</v>
      </c>
      <c r="H18" s="20">
        <v>43</v>
      </c>
      <c r="I18" s="20"/>
      <c r="J18" s="20"/>
      <c r="K18" s="20"/>
      <c r="L18" s="20">
        <v>8</v>
      </c>
      <c r="M18" s="20">
        <v>6</v>
      </c>
      <c r="N18" s="20">
        <f t="shared" ref="N18:N27" si="0">SUM(E18:M18)</f>
        <v>184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72</v>
      </c>
      <c r="D19" s="20" t="s">
        <v>5</v>
      </c>
      <c r="E19" s="20">
        <v>42</v>
      </c>
      <c r="F19" s="20">
        <v>36</v>
      </c>
      <c r="G19" s="20">
        <v>49</v>
      </c>
      <c r="H19" s="20">
        <v>43</v>
      </c>
      <c r="I19" s="20"/>
      <c r="J19" s="20"/>
      <c r="K19" s="20"/>
      <c r="L19" s="20">
        <v>8</v>
      </c>
      <c r="M19" s="20">
        <v>6</v>
      </c>
      <c r="N19" s="20">
        <f t="shared" si="0"/>
        <v>184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225</v>
      </c>
      <c r="D20" s="20" t="s">
        <v>5</v>
      </c>
      <c r="E20" s="20">
        <v>66</v>
      </c>
      <c r="F20" s="20">
        <v>48</v>
      </c>
      <c r="G20" s="20">
        <v>66</v>
      </c>
      <c r="H20" s="20">
        <v>54</v>
      </c>
      <c r="I20" s="20"/>
      <c r="J20" s="20"/>
      <c r="K20" s="20"/>
      <c r="L20" s="20">
        <v>10</v>
      </c>
      <c r="M20" s="20">
        <v>8</v>
      </c>
      <c r="N20" s="20">
        <f t="shared" si="0"/>
        <v>252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88</v>
      </c>
      <c r="D21" s="20" t="s">
        <v>22</v>
      </c>
      <c r="E21" s="73">
        <v>4</v>
      </c>
      <c r="F21" s="73"/>
      <c r="G21" s="73"/>
      <c r="H21" s="73"/>
      <c r="I21" s="73"/>
      <c r="J21" s="73"/>
      <c r="K21" s="73"/>
      <c r="L21" s="73"/>
      <c r="M21" s="73"/>
      <c r="N21" s="73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73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30.6" customHeight="1" x14ac:dyDescent="0.25">
      <c r="A23" s="19" t="s">
        <v>12</v>
      </c>
      <c r="B23" s="20" t="s">
        <v>12</v>
      </c>
      <c r="C23" s="2" t="s">
        <v>268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271</v>
      </c>
      <c r="D24" s="20" t="s">
        <v>5</v>
      </c>
      <c r="E24" s="20">
        <v>6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6</v>
      </c>
      <c r="O24" s="20">
        <v>0</v>
      </c>
      <c r="P24" s="21">
        <f t="shared" si="1"/>
        <v>0</v>
      </c>
    </row>
    <row r="25" spans="1:16" ht="16.899999999999999" customHeight="1" x14ac:dyDescent="0.25">
      <c r="A25" s="19" t="s">
        <v>15</v>
      </c>
      <c r="B25" s="20" t="s">
        <v>15</v>
      </c>
      <c r="C25" s="1" t="s">
        <v>69</v>
      </c>
      <c r="D25" s="20" t="s">
        <v>22</v>
      </c>
      <c r="E25" s="20">
        <v>2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2</v>
      </c>
      <c r="O25" s="20">
        <v>0</v>
      </c>
      <c r="P25" s="21">
        <f t="shared" si="1"/>
        <v>0</v>
      </c>
    </row>
    <row r="26" spans="1:16" ht="17.45" customHeight="1" x14ac:dyDescent="0.25">
      <c r="A26" s="19" t="s">
        <v>16</v>
      </c>
      <c r="B26" s="20" t="s">
        <v>16</v>
      </c>
      <c r="C26" s="1" t="s">
        <v>228</v>
      </c>
      <c r="D26" s="20" t="s">
        <v>22</v>
      </c>
      <c r="E26" s="20">
        <v>2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2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316</v>
      </c>
      <c r="B27" s="23"/>
      <c r="C27" s="1" t="s">
        <v>344</v>
      </c>
      <c r="D27" s="20" t="s">
        <v>5</v>
      </c>
      <c r="E27" s="20"/>
      <c r="F27" s="20">
        <v>36</v>
      </c>
      <c r="G27" s="20"/>
      <c r="H27" s="20"/>
      <c r="I27" s="20"/>
      <c r="J27" s="20"/>
      <c r="K27" s="20"/>
      <c r="L27" s="20"/>
      <c r="M27" s="20"/>
      <c r="N27" s="20">
        <f t="shared" si="0"/>
        <v>36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235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/>
      <c r="J29" s="20"/>
      <c r="K29" s="20"/>
      <c r="L29" s="20"/>
      <c r="M29" s="20"/>
      <c r="N29" s="20">
        <f t="shared" ref="N29:N38" si="2">SUM(E29:M29)</f>
        <v>9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236</v>
      </c>
      <c r="D30" s="20" t="s">
        <v>59</v>
      </c>
      <c r="E30" s="20">
        <v>22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22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237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6.149999999999999" customHeight="1" x14ac:dyDescent="0.25">
      <c r="A32" s="19" t="s">
        <v>39</v>
      </c>
      <c r="B32" s="20" t="s">
        <v>9</v>
      </c>
      <c r="C32" s="1" t="s">
        <v>74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97</v>
      </c>
      <c r="B33" s="20" t="s">
        <v>11</v>
      </c>
      <c r="C33" s="1" t="s">
        <v>52</v>
      </c>
      <c r="D33" s="20" t="s">
        <v>5</v>
      </c>
      <c r="E33" s="3">
        <v>1.3</v>
      </c>
      <c r="F33" s="20">
        <v>1.25</v>
      </c>
      <c r="G33" s="20">
        <v>1.25</v>
      </c>
      <c r="H33" s="20">
        <v>1.25</v>
      </c>
      <c r="I33" s="20"/>
      <c r="J33" s="20"/>
      <c r="K33" s="20"/>
      <c r="L33" s="20">
        <v>1.25</v>
      </c>
      <c r="M33" s="20">
        <v>1.25</v>
      </c>
      <c r="N33" s="20">
        <f>SUM(E33:M33)</f>
        <v>7.55</v>
      </c>
      <c r="O33" s="20">
        <v>0</v>
      </c>
      <c r="P33" s="21">
        <f t="shared" si="1"/>
        <v>0</v>
      </c>
    </row>
    <row r="34" spans="1:16" x14ac:dyDescent="0.25">
      <c r="A34" s="19" t="s">
        <v>98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>SUM(E34:M34)</f>
        <v>0</v>
      </c>
      <c r="O34" s="20">
        <v>0</v>
      </c>
      <c r="P34" s="21">
        <f t="shared" si="1"/>
        <v>0</v>
      </c>
    </row>
    <row r="35" spans="1:16" ht="21.6" customHeight="1" x14ac:dyDescent="0.25">
      <c r="A35" s="19" t="s">
        <v>99</v>
      </c>
      <c r="B35" s="20" t="s">
        <v>13</v>
      </c>
      <c r="C35" s="1" t="s">
        <v>355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102</v>
      </c>
      <c r="B36" s="20" t="s">
        <v>15</v>
      </c>
      <c r="C36" s="1" t="s">
        <v>61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103</v>
      </c>
      <c r="B37" s="20" t="s">
        <v>16</v>
      </c>
      <c r="C37" s="2" t="s">
        <v>268</v>
      </c>
      <c r="D37" s="20" t="s">
        <v>5</v>
      </c>
      <c r="E37" s="20">
        <v>4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4</v>
      </c>
      <c r="O37" s="20">
        <v>0</v>
      </c>
      <c r="P37" s="21">
        <f t="shared" si="1"/>
        <v>0</v>
      </c>
    </row>
    <row r="38" spans="1:16" x14ac:dyDescent="0.25">
      <c r="A38" s="19" t="s">
        <v>104</v>
      </c>
      <c r="B38" s="20" t="s">
        <v>32</v>
      </c>
      <c r="C38" s="1" t="s">
        <v>228</v>
      </c>
      <c r="D38" s="20" t="s">
        <v>22</v>
      </c>
      <c r="E38" s="20">
        <v>2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2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317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318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10.9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105</v>
      </c>
      <c r="B43" s="20" t="s">
        <v>1</v>
      </c>
      <c r="C43" s="1" t="s">
        <v>70</v>
      </c>
      <c r="D43" s="20" t="s">
        <v>5</v>
      </c>
      <c r="E43" s="20">
        <v>8</v>
      </c>
      <c r="F43" s="20">
        <v>12</v>
      </c>
      <c r="G43" s="20">
        <v>18</v>
      </c>
      <c r="H43" s="20">
        <v>12</v>
      </c>
      <c r="I43" s="20"/>
      <c r="J43" s="20"/>
      <c r="K43" s="20"/>
      <c r="L43" s="20"/>
      <c r="M43" s="20"/>
      <c r="N43" s="20">
        <f>SUM(E43:M43)</f>
        <v>50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106</v>
      </c>
      <c r="B44" s="20" t="s">
        <v>4</v>
      </c>
      <c r="C44" s="1" t="s">
        <v>42</v>
      </c>
      <c r="D44" s="20" t="s">
        <v>5</v>
      </c>
      <c r="E44" s="20">
        <v>8</v>
      </c>
      <c r="F44" s="20">
        <v>12</v>
      </c>
      <c r="G44" s="20">
        <v>18</v>
      </c>
      <c r="H44" s="20">
        <v>12</v>
      </c>
      <c r="I44" s="20"/>
      <c r="J44" s="20"/>
      <c r="K44" s="20"/>
      <c r="L44" s="20"/>
      <c r="M44" s="20"/>
      <c r="N44" s="20">
        <f>SUM(E44:M44)*1.15</f>
        <v>57.499999999999993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107</v>
      </c>
      <c r="B45" s="20" t="s">
        <v>7</v>
      </c>
      <c r="C45" s="1" t="s">
        <v>243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108</v>
      </c>
      <c r="B46" s="20" t="s">
        <v>9</v>
      </c>
      <c r="C46" s="1" t="s">
        <v>244</v>
      </c>
      <c r="D46" s="20" t="s">
        <v>5</v>
      </c>
      <c r="E46" s="20"/>
      <c r="F46" s="20"/>
      <c r="G46" s="20"/>
      <c r="H46" s="20"/>
      <c r="I46" s="20"/>
      <c r="J46" s="20"/>
      <c r="K46" s="20"/>
      <c r="L46" s="20"/>
      <c r="M46" s="20"/>
      <c r="N46" s="20">
        <f>SUM(E46:M46)</f>
        <v>0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109</v>
      </c>
      <c r="B47" s="20" t="s">
        <v>11</v>
      </c>
      <c r="C47" s="1" t="s">
        <v>238</v>
      </c>
      <c r="D47" s="20" t="s">
        <v>6</v>
      </c>
      <c r="E47" s="20">
        <v>10</v>
      </c>
      <c r="F47" s="20">
        <v>15</v>
      </c>
      <c r="G47" s="20">
        <v>15</v>
      </c>
      <c r="H47" s="20">
        <v>15</v>
      </c>
      <c r="I47" s="20"/>
      <c r="J47" s="20"/>
      <c r="K47" s="20"/>
      <c r="L47" s="20"/>
      <c r="M47" s="20"/>
      <c r="N47" s="20">
        <f>SUM(E47:M47)</f>
        <v>55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110</v>
      </c>
      <c r="B48" s="20" t="s">
        <v>12</v>
      </c>
      <c r="C48" s="1" t="s">
        <v>275</v>
      </c>
      <c r="D48" s="20" t="s">
        <v>6</v>
      </c>
      <c r="E48" s="20">
        <v>5</v>
      </c>
      <c r="F48" s="20"/>
      <c r="G48" s="20">
        <v>20</v>
      </c>
      <c r="H48" s="20"/>
      <c r="I48" s="20"/>
      <c r="J48" s="20"/>
      <c r="K48" s="20"/>
      <c r="L48" s="20"/>
      <c r="M48" s="20"/>
      <c r="N48" s="20">
        <f t="shared" ref="N48:N56" si="5">SUM(E48:M48)</f>
        <v>25</v>
      </c>
      <c r="O48" s="20"/>
      <c r="P48" s="21">
        <f t="shared" si="4"/>
        <v>0</v>
      </c>
    </row>
    <row r="49" spans="1:16" ht="17.25" customHeight="1" x14ac:dyDescent="0.25">
      <c r="A49" s="19" t="s">
        <v>111</v>
      </c>
      <c r="B49" s="20" t="s">
        <v>13</v>
      </c>
      <c r="C49" s="1" t="s">
        <v>56</v>
      </c>
      <c r="D49" s="20" t="s">
        <v>6</v>
      </c>
      <c r="E49" s="20"/>
      <c r="F49" s="20"/>
      <c r="G49" s="20"/>
      <c r="H49" s="20"/>
      <c r="I49" s="20"/>
      <c r="J49" s="20"/>
      <c r="K49" s="20"/>
      <c r="L49" s="20"/>
      <c r="M49" s="20"/>
      <c r="N49" s="20">
        <f t="shared" si="5"/>
        <v>0</v>
      </c>
      <c r="O49" s="20">
        <v>0</v>
      </c>
      <c r="P49" s="21">
        <f t="shared" si="4"/>
        <v>0</v>
      </c>
    </row>
    <row r="50" spans="1:16" ht="16.149999999999999" customHeight="1" x14ac:dyDescent="0.25">
      <c r="A50" s="19" t="s">
        <v>112</v>
      </c>
      <c r="B50" s="20" t="s">
        <v>15</v>
      </c>
      <c r="C50" s="1" t="s">
        <v>77</v>
      </c>
      <c r="D50" s="20" t="s">
        <v>5</v>
      </c>
      <c r="E50" s="20">
        <v>8</v>
      </c>
      <c r="F50" s="20">
        <v>12</v>
      </c>
      <c r="G50" s="20">
        <v>18</v>
      </c>
      <c r="H50" s="20">
        <v>12</v>
      </c>
      <c r="I50" s="20"/>
      <c r="J50" s="20"/>
      <c r="K50" s="20"/>
      <c r="L50" s="20"/>
      <c r="M50" s="20"/>
      <c r="N50" s="20">
        <f t="shared" si="5"/>
        <v>50</v>
      </c>
      <c r="O50" s="20">
        <v>0</v>
      </c>
      <c r="P50" s="21">
        <f t="shared" si="4"/>
        <v>0</v>
      </c>
    </row>
    <row r="51" spans="1:16" ht="17.45" customHeight="1" x14ac:dyDescent="0.25">
      <c r="A51" s="19" t="s">
        <v>113</v>
      </c>
      <c r="B51" s="20" t="s">
        <v>16</v>
      </c>
      <c r="C51" s="1" t="s">
        <v>82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114</v>
      </c>
      <c r="B52" s="20" t="s">
        <v>32</v>
      </c>
      <c r="C52" s="1" t="s">
        <v>43</v>
      </c>
      <c r="D52" s="20" t="s">
        <v>22</v>
      </c>
      <c r="E52" s="20">
        <v>5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5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115</v>
      </c>
      <c r="B53" s="20" t="s">
        <v>31</v>
      </c>
      <c r="C53" s="1" t="s">
        <v>68</v>
      </c>
      <c r="D53" s="20" t="s">
        <v>22</v>
      </c>
      <c r="E53" s="20">
        <v>5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5</v>
      </c>
      <c r="O53" s="20">
        <v>0</v>
      </c>
      <c r="P53" s="21">
        <f t="shared" si="4"/>
        <v>0</v>
      </c>
    </row>
    <row r="54" spans="1:16" ht="19.899999999999999" customHeight="1" x14ac:dyDescent="0.25">
      <c r="A54" s="19" t="s">
        <v>116</v>
      </c>
      <c r="B54" s="20" t="s">
        <v>33</v>
      </c>
      <c r="C54" s="22" t="s">
        <v>239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5.6" customHeight="1" x14ac:dyDescent="0.25">
      <c r="A55" s="19" t="s">
        <v>117</v>
      </c>
      <c r="B55" s="20" t="s">
        <v>39</v>
      </c>
      <c r="C55" s="1" t="s">
        <v>100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118</v>
      </c>
      <c r="B56" s="20" t="s">
        <v>97</v>
      </c>
      <c r="C56" s="1" t="s">
        <v>240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10.9" customHeight="1" x14ac:dyDescent="0.25">
      <c r="A57" s="15"/>
      <c r="B57" s="3" t="s">
        <v>57</v>
      </c>
      <c r="C57" s="4" t="s">
        <v>26</v>
      </c>
      <c r="D57" s="3" t="s">
        <v>26</v>
      </c>
      <c r="O57"/>
      <c r="P57" s="18"/>
    </row>
    <row r="58" spans="1:16" ht="23.25" customHeight="1" x14ac:dyDescent="0.25">
      <c r="A58" s="15"/>
      <c r="C58" s="6" t="s">
        <v>34</v>
      </c>
      <c r="O58"/>
      <c r="P58" s="18"/>
    </row>
    <row r="59" spans="1:16" ht="19.149999999999999" customHeight="1" x14ac:dyDescent="0.25">
      <c r="A59" s="19" t="s">
        <v>119</v>
      </c>
      <c r="B59" s="20" t="s">
        <v>1</v>
      </c>
      <c r="C59" s="1" t="s">
        <v>241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17.45" customHeight="1" x14ac:dyDescent="0.25">
      <c r="A60" s="19" t="s">
        <v>120</v>
      </c>
      <c r="B60" s="20" t="s">
        <v>4</v>
      </c>
      <c r="C60" s="1" t="s">
        <v>242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121</v>
      </c>
      <c r="B61" s="20" t="s">
        <v>7</v>
      </c>
      <c r="C61" s="1" t="s">
        <v>270</v>
      </c>
      <c r="D61" s="20" t="s">
        <v>5</v>
      </c>
      <c r="E61" s="20">
        <v>8</v>
      </c>
      <c r="F61" s="20">
        <v>12</v>
      </c>
      <c r="G61" s="20">
        <v>18</v>
      </c>
      <c r="H61" s="20">
        <v>12</v>
      </c>
      <c r="I61" s="20"/>
      <c r="J61" s="20"/>
      <c r="K61" s="20"/>
      <c r="L61" s="20"/>
      <c r="M61" s="20"/>
      <c r="N61" s="20">
        <f t="shared" si="6"/>
        <v>50</v>
      </c>
      <c r="O61" s="20">
        <v>0</v>
      </c>
      <c r="P61" s="21">
        <f t="shared" si="7"/>
        <v>0</v>
      </c>
    </row>
    <row r="62" spans="1:16" ht="22.9" customHeight="1" x14ac:dyDescent="0.25">
      <c r="A62" s="19" t="s">
        <v>122</v>
      </c>
      <c r="B62" s="20" t="s">
        <v>9</v>
      </c>
      <c r="C62" s="1" t="s">
        <v>353</v>
      </c>
      <c r="D62" s="20" t="s">
        <v>5</v>
      </c>
      <c r="E62" s="20"/>
      <c r="F62" s="20">
        <v>2</v>
      </c>
      <c r="G62" s="20">
        <v>2</v>
      </c>
      <c r="H62" s="20">
        <v>2</v>
      </c>
      <c r="I62" s="20"/>
      <c r="J62" s="20"/>
      <c r="K62" s="20"/>
      <c r="L62" s="20"/>
      <c r="M62" s="20"/>
      <c r="N62" s="20">
        <f t="shared" si="6"/>
        <v>6</v>
      </c>
      <c r="O62" s="20">
        <v>0</v>
      </c>
      <c r="P62" s="21">
        <f t="shared" si="7"/>
        <v>0</v>
      </c>
    </row>
    <row r="63" spans="1:16" ht="31.5" x14ac:dyDescent="0.25">
      <c r="A63" s="19" t="s">
        <v>123</v>
      </c>
      <c r="B63" s="20" t="s">
        <v>11</v>
      </c>
      <c r="C63" s="1" t="s">
        <v>267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>
        <v>2</v>
      </c>
      <c r="M63" s="20">
        <v>1</v>
      </c>
      <c r="N63" s="20">
        <f t="shared" si="6"/>
        <v>3</v>
      </c>
      <c r="O63" s="20">
        <v>0</v>
      </c>
      <c r="P63" s="21">
        <f t="shared" si="7"/>
        <v>0</v>
      </c>
    </row>
    <row r="64" spans="1:16" ht="18.600000000000001" customHeight="1" x14ac:dyDescent="0.25">
      <c r="A64" s="19" t="s">
        <v>124</v>
      </c>
      <c r="B64" s="20" t="s">
        <v>12</v>
      </c>
      <c r="C64" s="1" t="s">
        <v>229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4</v>
      </c>
      <c r="O64" s="20">
        <v>0</v>
      </c>
      <c r="P64" s="21">
        <f t="shared" si="7"/>
        <v>0</v>
      </c>
    </row>
    <row r="65" spans="1:16" ht="15" customHeight="1" x14ac:dyDescent="0.25">
      <c r="A65" s="19" t="s">
        <v>319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64</v>
      </c>
      <c r="O67"/>
      <c r="P67" s="18"/>
    </row>
    <row r="68" spans="1:16" x14ac:dyDescent="0.25">
      <c r="A68" s="19" t="s">
        <v>125</v>
      </c>
      <c r="B68" s="20" t="s">
        <v>1</v>
      </c>
      <c r="C68" s="1" t="s">
        <v>91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126</v>
      </c>
      <c r="B69" s="20" t="s">
        <v>4</v>
      </c>
      <c r="C69" s="1" t="s">
        <v>92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127</v>
      </c>
      <c r="B70" s="20" t="s">
        <v>7</v>
      </c>
      <c r="C70" s="1" t="s">
        <v>90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128</v>
      </c>
      <c r="B71" s="20" t="s">
        <v>9</v>
      </c>
      <c r="C71" s="1" t="s">
        <v>245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129</v>
      </c>
      <c r="B72" s="20" t="s">
        <v>11</v>
      </c>
      <c r="C72" s="1" t="s">
        <v>89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130</v>
      </c>
      <c r="B73" s="20" t="s">
        <v>12</v>
      </c>
      <c r="C73" s="1" t="s">
        <v>246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131</v>
      </c>
      <c r="B74" s="20" t="s">
        <v>13</v>
      </c>
      <c r="C74" s="1" t="s">
        <v>83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4.45" customHeight="1" x14ac:dyDescent="0.25">
      <c r="A75" s="19" t="s">
        <v>132</v>
      </c>
      <c r="B75" s="20" t="s">
        <v>15</v>
      </c>
      <c r="C75" s="1" t="s">
        <v>230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133</v>
      </c>
      <c r="B76" s="20" t="s">
        <v>16</v>
      </c>
      <c r="C76" s="2" t="s">
        <v>93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134</v>
      </c>
      <c r="B77" s="20" t="s">
        <v>32</v>
      </c>
      <c r="C77" s="1" t="s">
        <v>94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320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75</v>
      </c>
      <c r="O80"/>
      <c r="P80" s="18"/>
    </row>
    <row r="81" spans="1:16" ht="30.6" customHeight="1" x14ac:dyDescent="0.25">
      <c r="A81" s="19" t="s">
        <v>135</v>
      </c>
      <c r="B81" s="20" t="s">
        <v>1</v>
      </c>
      <c r="C81" s="1" t="s">
        <v>248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2</v>
      </c>
      <c r="M81" s="20">
        <v>1</v>
      </c>
      <c r="N81" s="20">
        <f>SUM(E81:M81)</f>
        <v>3</v>
      </c>
      <c r="O81" s="20">
        <v>0</v>
      </c>
      <c r="P81" s="21">
        <f>N81*O81</f>
        <v>0</v>
      </c>
    </row>
    <row r="82" spans="1:16" ht="31.5" x14ac:dyDescent="0.25">
      <c r="A82" s="19" t="s">
        <v>136</v>
      </c>
      <c r="B82" s="20" t="s">
        <v>4</v>
      </c>
      <c r="C82" s="22" t="s">
        <v>232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3.4499999999999997</v>
      </c>
      <c r="O82" s="72"/>
      <c r="P82" s="28"/>
    </row>
    <row r="83" spans="1:16" ht="31.5" x14ac:dyDescent="0.25">
      <c r="A83" s="19" t="s">
        <v>137</v>
      </c>
      <c r="B83" s="20" t="s">
        <v>7</v>
      </c>
      <c r="C83" s="1" t="s">
        <v>247</v>
      </c>
      <c r="D83" s="20" t="s">
        <v>59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138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139</v>
      </c>
      <c r="B85" s="20" t="s">
        <v>11</v>
      </c>
      <c r="C85" s="1" t="s">
        <v>249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2</v>
      </c>
      <c r="M85" s="20">
        <v>1</v>
      </c>
      <c r="N85" s="20">
        <f t="shared" si="10"/>
        <v>3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140</v>
      </c>
      <c r="B86" s="20" t="s">
        <v>12</v>
      </c>
      <c r="C86" s="1" t="s">
        <v>244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2</v>
      </c>
      <c r="M86" s="20">
        <v>1</v>
      </c>
      <c r="N86" s="20">
        <f t="shared" si="10"/>
        <v>3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141</v>
      </c>
      <c r="B87" s="20" t="s">
        <v>13</v>
      </c>
      <c r="C87" s="1" t="s">
        <v>231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321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250</v>
      </c>
      <c r="O90"/>
      <c r="P90" s="18"/>
    </row>
    <row r="91" spans="1:16" ht="22.9" customHeight="1" x14ac:dyDescent="0.25">
      <c r="A91" s="19" t="s">
        <v>142</v>
      </c>
      <c r="B91" s="20" t="s">
        <v>1</v>
      </c>
      <c r="C91" s="1" t="s">
        <v>251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 x14ac:dyDescent="0.25">
      <c r="A92" s="19" t="s">
        <v>143</v>
      </c>
      <c r="B92" s="20" t="s">
        <v>4</v>
      </c>
      <c r="C92" s="1" t="s">
        <v>233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2"/>
      <c r="P92" s="28"/>
    </row>
    <row r="93" spans="1:16" ht="31.5" x14ac:dyDescent="0.25">
      <c r="A93" s="19" t="s">
        <v>144</v>
      </c>
      <c r="B93" s="20" t="s">
        <v>7</v>
      </c>
      <c r="C93" s="1" t="s">
        <v>346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/>
      <c r="N93" s="20">
        <f t="shared" ref="N93:N98" si="12">SUM(E93:M93)</f>
        <v>1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145</v>
      </c>
      <c r="B94" s="20" t="s">
        <v>9</v>
      </c>
      <c r="C94" s="1" t="s">
        <v>272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146</v>
      </c>
      <c r="B95" s="20" t="s">
        <v>11</v>
      </c>
      <c r="C95" s="1" t="s">
        <v>252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147</v>
      </c>
      <c r="B96" s="20" t="s">
        <v>12</v>
      </c>
      <c r="C96" s="1" t="s">
        <v>249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148</v>
      </c>
      <c r="B97" s="20" t="s">
        <v>13</v>
      </c>
      <c r="C97" s="1" t="s">
        <v>234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322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149</v>
      </c>
      <c r="B101" s="20" t="s">
        <v>1</v>
      </c>
      <c r="C101" s="1" t="s">
        <v>276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2"/>
      <c r="P101" s="28"/>
    </row>
    <row r="102" spans="1:16" x14ac:dyDescent="0.25">
      <c r="A102" s="19" t="s">
        <v>150</v>
      </c>
      <c r="B102" s="20" t="s">
        <v>4</v>
      </c>
      <c r="C102" s="1" t="s">
        <v>30</v>
      </c>
      <c r="D102" s="20" t="s">
        <v>290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151</v>
      </c>
      <c r="B103" s="20" t="s">
        <v>7</v>
      </c>
      <c r="C103" s="1" t="s">
        <v>86</v>
      </c>
      <c r="D103" s="20" t="s">
        <v>14</v>
      </c>
      <c r="E103" s="20">
        <v>1</v>
      </c>
      <c r="F103" s="20">
        <v>1</v>
      </c>
      <c r="G103" s="20">
        <v>1</v>
      </c>
      <c r="H103" s="20">
        <v>1</v>
      </c>
      <c r="I103" s="20"/>
      <c r="J103" s="20"/>
      <c r="K103" s="20"/>
      <c r="L103" s="20">
        <v>1</v>
      </c>
      <c r="M103" s="20">
        <v>1</v>
      </c>
      <c r="N103" s="20">
        <f t="shared" si="14"/>
        <v>6</v>
      </c>
      <c r="O103" s="20">
        <v>0</v>
      </c>
      <c r="P103" s="21">
        <f>N103*O103</f>
        <v>0</v>
      </c>
    </row>
    <row r="104" spans="1:16" x14ac:dyDescent="0.25">
      <c r="A104" s="19" t="s">
        <v>152</v>
      </c>
      <c r="B104" s="20" t="s">
        <v>9</v>
      </c>
      <c r="C104" s="1" t="s">
        <v>298</v>
      </c>
      <c r="D104" s="20" t="s">
        <v>297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153</v>
      </c>
      <c r="B105" s="20" t="s">
        <v>11</v>
      </c>
      <c r="C105" s="1" t="s">
        <v>323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324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7.9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154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/>
      <c r="K109" s="20"/>
      <c r="L109" s="20">
        <v>1</v>
      </c>
      <c r="M109" s="20">
        <v>1</v>
      </c>
      <c r="N109" s="20">
        <f>SUM(E109:M109)</f>
        <v>5</v>
      </c>
      <c r="O109" s="72"/>
      <c r="P109" s="28"/>
    </row>
    <row r="110" spans="1:16" x14ac:dyDescent="0.25">
      <c r="A110" s="19" t="s">
        <v>155</v>
      </c>
      <c r="B110" s="20" t="s">
        <v>4</v>
      </c>
      <c r="C110" s="1" t="s">
        <v>253</v>
      </c>
      <c r="D110" s="20" t="s">
        <v>14</v>
      </c>
      <c r="E110" s="20"/>
      <c r="F110" s="20">
        <v>1</v>
      </c>
      <c r="G110" s="20">
        <v>1</v>
      </c>
      <c r="H110" s="20">
        <v>1</v>
      </c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5</v>
      </c>
      <c r="O110" s="20">
        <v>0</v>
      </c>
      <c r="P110" s="21">
        <f>N110*O110</f>
        <v>0</v>
      </c>
    </row>
    <row r="111" spans="1:16" x14ac:dyDescent="0.25">
      <c r="A111" s="19" t="s">
        <v>156</v>
      </c>
      <c r="B111" s="20" t="s">
        <v>7</v>
      </c>
      <c r="C111" s="1" t="s">
        <v>314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157</v>
      </c>
      <c r="B112" s="20" t="s">
        <v>11</v>
      </c>
      <c r="C112" s="1" t="s">
        <v>24</v>
      </c>
      <c r="D112" s="65" t="s">
        <v>55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158</v>
      </c>
      <c r="B113" s="20" t="s">
        <v>12</v>
      </c>
      <c r="C113" s="1" t="s">
        <v>66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159</v>
      </c>
      <c r="B114" s="20" t="s">
        <v>13</v>
      </c>
      <c r="C114" s="1" t="s">
        <v>230</v>
      </c>
      <c r="D114" s="20" t="s">
        <v>22</v>
      </c>
      <c r="E114" s="20">
        <v>2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2</v>
      </c>
      <c r="O114" s="20">
        <v>0</v>
      </c>
      <c r="P114" s="21">
        <f t="shared" si="16"/>
        <v>0</v>
      </c>
    </row>
    <row r="115" spans="1:16" x14ac:dyDescent="0.25">
      <c r="A115" s="19" t="s">
        <v>325</v>
      </c>
      <c r="B115" s="20" t="s">
        <v>15</v>
      </c>
      <c r="C115" s="1" t="s">
        <v>307</v>
      </c>
      <c r="D115" s="20" t="s">
        <v>14</v>
      </c>
      <c r="E115" s="20">
        <v>6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6</v>
      </c>
      <c r="O115" s="20">
        <v>0</v>
      </c>
      <c r="P115" s="21">
        <f t="shared" si="16"/>
        <v>0</v>
      </c>
    </row>
    <row r="116" spans="1:16" x14ac:dyDescent="0.25">
      <c r="A116" s="19" t="s">
        <v>160</v>
      </c>
      <c r="B116" s="20" t="s">
        <v>16</v>
      </c>
      <c r="C116" s="1" t="s">
        <v>345</v>
      </c>
      <c r="D116" s="20" t="s">
        <v>22</v>
      </c>
      <c r="E116" s="20">
        <v>3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3</v>
      </c>
      <c r="O116" s="20">
        <v>0</v>
      </c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161</v>
      </c>
      <c r="B119" s="20" t="s">
        <v>1</v>
      </c>
      <c r="C119" s="29" t="s">
        <v>79</v>
      </c>
      <c r="D119" s="20" t="s">
        <v>5</v>
      </c>
      <c r="E119" s="20"/>
      <c r="F119" s="20"/>
      <c r="G119" s="20">
        <v>1</v>
      </c>
      <c r="H119" s="20">
        <v>1</v>
      </c>
      <c r="I119" s="20"/>
      <c r="J119" s="20"/>
      <c r="K119" s="20"/>
      <c r="L119" s="20"/>
      <c r="M119" s="20">
        <v>1</v>
      </c>
      <c r="N119" s="20">
        <f>SUM(E119:M119)</f>
        <v>3</v>
      </c>
      <c r="O119" s="20">
        <v>0</v>
      </c>
      <c r="P119" s="21">
        <f>N119*O119</f>
        <v>0</v>
      </c>
    </row>
    <row r="120" spans="1:16" x14ac:dyDescent="0.25">
      <c r="A120" s="19" t="s">
        <v>162</v>
      </c>
      <c r="B120" s="20" t="s">
        <v>4</v>
      </c>
      <c r="C120" s="1" t="s">
        <v>80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31.5" x14ac:dyDescent="0.25">
      <c r="A121" s="19" t="s">
        <v>163</v>
      </c>
      <c r="B121" s="20" t="s">
        <v>7</v>
      </c>
      <c r="C121" s="1" t="s">
        <v>254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164</v>
      </c>
      <c r="B122" s="20" t="s">
        <v>9</v>
      </c>
      <c r="C122" s="29" t="s">
        <v>81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>
        <v>0</v>
      </c>
      <c r="P122" s="21">
        <f t="shared" si="18"/>
        <v>0</v>
      </c>
    </row>
    <row r="123" spans="1:16" x14ac:dyDescent="0.25">
      <c r="A123" s="19" t="s">
        <v>165</v>
      </c>
      <c r="B123" s="20" t="s">
        <v>11</v>
      </c>
      <c r="C123" s="1" t="s">
        <v>255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31.5" x14ac:dyDescent="0.25">
      <c r="A124" s="19" t="s">
        <v>166</v>
      </c>
      <c r="B124" s="20" t="s">
        <v>12</v>
      </c>
      <c r="C124" s="30" t="s">
        <v>67</v>
      </c>
      <c r="D124" s="20" t="s">
        <v>5</v>
      </c>
      <c r="E124" s="20">
        <v>8</v>
      </c>
      <c r="F124" s="20">
        <v>12</v>
      </c>
      <c r="G124" s="20">
        <v>18</v>
      </c>
      <c r="H124" s="20">
        <v>12</v>
      </c>
      <c r="I124" s="20"/>
      <c r="J124" s="20"/>
      <c r="K124" s="20"/>
      <c r="L124" s="20">
        <v>3</v>
      </c>
      <c r="M124" s="20">
        <v>1</v>
      </c>
      <c r="N124" s="20">
        <f t="shared" si="17"/>
        <v>54</v>
      </c>
      <c r="O124" s="20">
        <v>0</v>
      </c>
      <c r="P124" s="21">
        <f t="shared" si="18"/>
        <v>0</v>
      </c>
    </row>
    <row r="125" spans="1:16" x14ac:dyDescent="0.25">
      <c r="A125" s="19" t="s">
        <v>167</v>
      </c>
      <c r="B125" s="20" t="s">
        <v>13</v>
      </c>
      <c r="C125" s="1" t="s">
        <v>230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168</v>
      </c>
      <c r="B126" s="20" t="s">
        <v>15</v>
      </c>
      <c r="C126" s="26" t="s">
        <v>326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327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328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329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31.15" customHeight="1" x14ac:dyDescent="0.25">
      <c r="A131" s="19" t="s">
        <v>169</v>
      </c>
      <c r="B131" s="20" t="s">
        <v>4</v>
      </c>
      <c r="C131" s="2" t="s">
        <v>268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 x14ac:dyDescent="0.25">
      <c r="A132" s="19" t="s">
        <v>170</v>
      </c>
      <c r="B132" s="20" t="s">
        <v>7</v>
      </c>
      <c r="C132" s="1" t="s">
        <v>84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171</v>
      </c>
      <c r="B133" s="20" t="s">
        <v>9</v>
      </c>
      <c r="C133" s="1" t="s">
        <v>85</v>
      </c>
      <c r="D133" s="20" t="s">
        <v>6</v>
      </c>
      <c r="E133" s="20">
        <v>10</v>
      </c>
      <c r="F133" s="20">
        <v>10</v>
      </c>
      <c r="G133" s="20">
        <v>10</v>
      </c>
      <c r="H133" s="20">
        <v>10</v>
      </c>
      <c r="I133" s="20"/>
      <c r="J133" s="20"/>
      <c r="K133" s="20"/>
      <c r="L133" s="20">
        <v>10</v>
      </c>
      <c r="M133" s="20">
        <v>10</v>
      </c>
      <c r="N133" s="20">
        <f t="shared" si="20"/>
        <v>60</v>
      </c>
      <c r="O133" s="20">
        <v>0</v>
      </c>
      <c r="P133" s="21">
        <f t="shared" si="21"/>
        <v>0</v>
      </c>
    </row>
    <row r="134" spans="1:16" ht="31.5" x14ac:dyDescent="0.25">
      <c r="A134" s="19" t="s">
        <v>172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173</v>
      </c>
      <c r="B135" s="20" t="s">
        <v>12</v>
      </c>
      <c r="C135" s="1" t="s">
        <v>257</v>
      </c>
      <c r="D135" s="20" t="s">
        <v>5</v>
      </c>
      <c r="E135" s="20"/>
      <c r="F135" s="20">
        <v>2</v>
      </c>
      <c r="G135" s="20"/>
      <c r="H135" s="20"/>
      <c r="I135" s="20"/>
      <c r="J135" s="20"/>
      <c r="K135" s="20"/>
      <c r="L135" s="20"/>
      <c r="M135" s="20"/>
      <c r="N135" s="20">
        <f t="shared" si="20"/>
        <v>2</v>
      </c>
      <c r="O135" s="20">
        <v>0</v>
      </c>
      <c r="P135" s="21">
        <f t="shared" si="21"/>
        <v>0</v>
      </c>
    </row>
    <row r="136" spans="1:16" x14ac:dyDescent="0.25">
      <c r="A136" s="19" t="s">
        <v>174</v>
      </c>
      <c r="B136" s="20" t="s">
        <v>13</v>
      </c>
      <c r="C136" s="1" t="s">
        <v>256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175</v>
      </c>
      <c r="B137" s="20" t="s">
        <v>15</v>
      </c>
      <c r="C137" s="31" t="s">
        <v>291</v>
      </c>
      <c r="D137" s="20" t="s">
        <v>5</v>
      </c>
      <c r="E137" s="20">
        <v>10</v>
      </c>
      <c r="F137" s="73"/>
      <c r="G137" s="73"/>
      <c r="H137" s="20"/>
      <c r="I137" s="20"/>
      <c r="J137" s="20"/>
      <c r="K137" s="20"/>
      <c r="L137" s="20"/>
      <c r="M137" s="20"/>
      <c r="N137" s="20">
        <f t="shared" si="20"/>
        <v>10</v>
      </c>
      <c r="O137" s="20">
        <v>0</v>
      </c>
      <c r="P137" s="21">
        <f t="shared" si="21"/>
        <v>0</v>
      </c>
    </row>
    <row r="138" spans="1:16" x14ac:dyDescent="0.25">
      <c r="A138" s="19" t="s">
        <v>176</v>
      </c>
      <c r="B138" s="20" t="s">
        <v>16</v>
      </c>
      <c r="C138" s="1" t="s">
        <v>261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177</v>
      </c>
      <c r="B139" s="20" t="s">
        <v>32</v>
      </c>
      <c r="C139" s="1" t="s">
        <v>96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178</v>
      </c>
      <c r="B140" s="20" t="s">
        <v>31</v>
      </c>
      <c r="C140" s="1" t="s">
        <v>258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>
        <v>0</v>
      </c>
      <c r="P140" s="21">
        <f t="shared" si="21"/>
        <v>0</v>
      </c>
    </row>
    <row r="141" spans="1:16" x14ac:dyDescent="0.25">
      <c r="A141" s="19" t="s">
        <v>300</v>
      </c>
      <c r="B141" s="20" t="s">
        <v>33</v>
      </c>
      <c r="C141" s="1" t="s">
        <v>259</v>
      </c>
      <c r="D141" s="20" t="s">
        <v>5</v>
      </c>
      <c r="E141" s="20">
        <v>54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54</v>
      </c>
      <c r="O141" s="20">
        <v>0</v>
      </c>
      <c r="P141" s="21">
        <f t="shared" si="21"/>
        <v>0</v>
      </c>
    </row>
    <row r="142" spans="1:16" ht="31.5" x14ac:dyDescent="0.25">
      <c r="A142" s="19" t="s">
        <v>179</v>
      </c>
      <c r="B142" s="20" t="s">
        <v>39</v>
      </c>
      <c r="C142" s="1" t="s">
        <v>260</v>
      </c>
      <c r="D142" s="20" t="s">
        <v>5</v>
      </c>
      <c r="E142" s="20">
        <f>252-54</f>
        <v>198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198</v>
      </c>
      <c r="O142" s="20">
        <v>0</v>
      </c>
      <c r="P142" s="21">
        <f t="shared" si="21"/>
        <v>0</v>
      </c>
    </row>
    <row r="143" spans="1:16" x14ac:dyDescent="0.25">
      <c r="A143" s="19" t="s">
        <v>180</v>
      </c>
      <c r="B143" s="20" t="s">
        <v>98</v>
      </c>
      <c r="C143" s="1" t="s">
        <v>230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330</v>
      </c>
      <c r="B144" s="20" t="s">
        <v>99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331</v>
      </c>
      <c r="B145" s="20" t="s">
        <v>102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ht="6" customHeight="1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181</v>
      </c>
      <c r="B148" s="20" t="s">
        <v>1</v>
      </c>
      <c r="C148" s="1" t="s">
        <v>262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182</v>
      </c>
      <c r="B149" s="20" t="s">
        <v>4</v>
      </c>
      <c r="C149" s="1" t="s">
        <v>263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183</v>
      </c>
      <c r="B150" s="20" t="s">
        <v>7</v>
      </c>
      <c r="C150" s="1" t="s">
        <v>36</v>
      </c>
      <c r="D150" s="20" t="s">
        <v>29</v>
      </c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 x14ac:dyDescent="0.25">
      <c r="A151" s="19" t="s">
        <v>184</v>
      </c>
      <c r="B151" s="20" t="s">
        <v>9</v>
      </c>
      <c r="C151" s="1" t="s">
        <v>264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>SUM(E151:M151)</f>
        <v>0</v>
      </c>
      <c r="O151" s="20">
        <v>0</v>
      </c>
      <c r="P151" s="21">
        <f t="shared" si="23"/>
        <v>0</v>
      </c>
    </row>
    <row r="152" spans="1:16" x14ac:dyDescent="0.25">
      <c r="A152" s="19" t="s">
        <v>185</v>
      </c>
      <c r="B152" s="20" t="s">
        <v>11</v>
      </c>
      <c r="C152" s="1" t="s">
        <v>266</v>
      </c>
      <c r="D152" s="20" t="s">
        <v>5</v>
      </c>
      <c r="E152" s="20"/>
      <c r="F152" s="20">
        <v>6</v>
      </c>
      <c r="G152" s="20"/>
      <c r="H152" s="20"/>
      <c r="I152" s="20"/>
      <c r="J152" s="20"/>
      <c r="K152" s="20"/>
      <c r="L152" s="20">
        <v>12</v>
      </c>
      <c r="M152" s="20"/>
      <c r="N152" s="20">
        <f t="shared" si="22"/>
        <v>18</v>
      </c>
      <c r="O152" s="20">
        <v>0</v>
      </c>
      <c r="P152" s="21">
        <f t="shared" si="23"/>
        <v>0</v>
      </c>
    </row>
    <row r="153" spans="1:16" x14ac:dyDescent="0.25">
      <c r="A153" s="19" t="s">
        <v>186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>
        <v>0</v>
      </c>
      <c r="P153" s="21">
        <f t="shared" si="23"/>
        <v>0</v>
      </c>
    </row>
    <row r="154" spans="1:16" x14ac:dyDescent="0.25">
      <c r="A154" s="19" t="s">
        <v>187</v>
      </c>
      <c r="B154" s="20" t="s">
        <v>13</v>
      </c>
      <c r="C154" s="1" t="s">
        <v>265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188</v>
      </c>
      <c r="B155" s="20" t="s">
        <v>15</v>
      </c>
      <c r="C155" s="1" t="s">
        <v>269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>
        <v>0</v>
      </c>
      <c r="P155" s="21">
        <f t="shared" si="23"/>
        <v>0</v>
      </c>
    </row>
    <row r="156" spans="1:16" x14ac:dyDescent="0.25">
      <c r="A156" s="19" t="s">
        <v>189</v>
      </c>
      <c r="B156" s="20" t="s">
        <v>16</v>
      </c>
      <c r="C156" s="1" t="s">
        <v>63</v>
      </c>
      <c r="D156" s="20" t="s">
        <v>6</v>
      </c>
      <c r="E156" s="20">
        <v>1.25</v>
      </c>
      <c r="F156" s="20">
        <v>1.25</v>
      </c>
      <c r="G156" s="20">
        <v>1.25</v>
      </c>
      <c r="H156" s="20">
        <v>1.25</v>
      </c>
      <c r="I156" s="20"/>
      <c r="J156" s="20"/>
      <c r="K156" s="20"/>
      <c r="L156" s="20">
        <v>1.25</v>
      </c>
      <c r="M156" s="20">
        <v>1.25</v>
      </c>
      <c r="N156" s="20">
        <f t="shared" si="22"/>
        <v>7.5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190</v>
      </c>
      <c r="B157" s="20" t="s">
        <v>32</v>
      </c>
      <c r="C157" s="1" t="s">
        <v>230</v>
      </c>
      <c r="D157" s="20" t="s">
        <v>22</v>
      </c>
      <c r="E157" s="20">
        <v>5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5</v>
      </c>
      <c r="O157" s="20">
        <v>0</v>
      </c>
      <c r="P157" s="21">
        <f t="shared" si="23"/>
        <v>0</v>
      </c>
    </row>
    <row r="158" spans="1:16" ht="30.6" customHeight="1" x14ac:dyDescent="0.25">
      <c r="A158" s="19" t="s">
        <v>332</v>
      </c>
      <c r="B158" s="20" t="s">
        <v>31</v>
      </c>
      <c r="C158" s="1" t="s">
        <v>65</v>
      </c>
      <c r="D158" s="20" t="s">
        <v>22</v>
      </c>
      <c r="E158" s="20">
        <v>2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2</v>
      </c>
      <c r="O158" s="20">
        <v>0</v>
      </c>
      <c r="P158" s="21">
        <f t="shared" si="23"/>
        <v>0</v>
      </c>
    </row>
    <row r="159" spans="1:16" x14ac:dyDescent="0.25">
      <c r="A159" s="19" t="s">
        <v>191</v>
      </c>
      <c r="B159" s="20" t="s">
        <v>33</v>
      </c>
      <c r="C159" s="1" t="s">
        <v>333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>
        <v>0</v>
      </c>
      <c r="P159" s="21">
        <f t="shared" si="23"/>
        <v>0</v>
      </c>
    </row>
    <row r="160" spans="1:16" x14ac:dyDescent="0.25">
      <c r="A160" s="19" t="s">
        <v>192</v>
      </c>
      <c r="B160" s="20"/>
      <c r="C160" s="1" t="s">
        <v>334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>
        <v>0</v>
      </c>
      <c r="P160" s="21">
        <f t="shared" si="23"/>
        <v>0</v>
      </c>
    </row>
    <row r="161" spans="1:16" x14ac:dyDescent="0.25">
      <c r="A161" s="19" t="s">
        <v>193</v>
      </c>
      <c r="B161" s="20"/>
      <c r="C161" s="1" t="s">
        <v>335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194</v>
      </c>
      <c r="B162" s="20"/>
      <c r="C162" s="1" t="s">
        <v>336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195</v>
      </c>
      <c r="B163" s="20"/>
      <c r="C163" s="1" t="s">
        <v>337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19.149999999999999" customHeight="1" x14ac:dyDescent="0.25">
      <c r="A164" s="19" t="s">
        <v>196</v>
      </c>
      <c r="B164" s="20" t="s">
        <v>39</v>
      </c>
      <c r="C164" s="1" t="s">
        <v>338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>
        <v>0</v>
      </c>
      <c r="P164" s="21">
        <f t="shared" si="23"/>
        <v>0</v>
      </c>
    </row>
    <row r="165" spans="1:16" ht="19.899999999999999" customHeight="1" x14ac:dyDescent="0.25">
      <c r="A165" s="19" t="s">
        <v>339</v>
      </c>
      <c r="B165" s="20" t="s">
        <v>97</v>
      </c>
      <c r="C165" s="1"/>
      <c r="D165" s="20" t="s">
        <v>22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>
        <v>0</v>
      </c>
      <c r="P165" s="67">
        <f t="shared" si="23"/>
        <v>0</v>
      </c>
    </row>
    <row r="166" spans="1:16" ht="12.6" customHeight="1" x14ac:dyDescent="0.25">
      <c r="A166" s="15"/>
      <c r="O166"/>
      <c r="P166" s="68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197</v>
      </c>
      <c r="B168" s="20" t="s">
        <v>1</v>
      </c>
      <c r="C168" s="1" t="s">
        <v>76</v>
      </c>
      <c r="D168" s="20" t="s">
        <v>22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0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198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199</v>
      </c>
      <c r="B170" s="20" t="s">
        <v>7</v>
      </c>
      <c r="C170" s="1" t="s">
        <v>226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1</v>
      </c>
      <c r="O170" s="20">
        <v>0</v>
      </c>
      <c r="P170" s="21">
        <f t="shared" si="26"/>
        <v>0</v>
      </c>
    </row>
    <row r="171" spans="1:16" x14ac:dyDescent="0.25">
      <c r="A171" s="19" t="s">
        <v>200</v>
      </c>
      <c r="B171" s="20" t="s">
        <v>9</v>
      </c>
      <c r="C171" s="1" t="s">
        <v>273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>
        <v>0</v>
      </c>
      <c r="P171" s="21">
        <f t="shared" si="26"/>
        <v>0</v>
      </c>
    </row>
    <row r="172" spans="1:16" ht="23.45" customHeight="1" x14ac:dyDescent="0.25">
      <c r="A172" s="19" t="s">
        <v>201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202</v>
      </c>
      <c r="B173" s="20" t="s">
        <v>12</v>
      </c>
      <c r="C173" s="1" t="s">
        <v>293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203</v>
      </c>
      <c r="B176" s="20" t="s">
        <v>1</v>
      </c>
      <c r="C176" s="1" t="s">
        <v>249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204</v>
      </c>
      <c r="B177" s="20" t="s">
        <v>4</v>
      </c>
      <c r="C177" s="1" t="s">
        <v>340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205</v>
      </c>
      <c r="B178" s="20" t="s">
        <v>7</v>
      </c>
      <c r="C178" s="1" t="s">
        <v>341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342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289</v>
      </c>
      <c r="O181"/>
      <c r="P181" s="18"/>
    </row>
    <row r="182" spans="1:16" ht="16.149999999999999" customHeight="1" x14ac:dyDescent="0.25">
      <c r="A182" s="19" t="s">
        <v>204</v>
      </c>
      <c r="B182" s="20" t="s">
        <v>1</v>
      </c>
      <c r="C182" s="33" t="s">
        <v>277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2"/>
      <c r="P182" s="28"/>
    </row>
    <row r="183" spans="1:16" x14ac:dyDescent="0.25">
      <c r="A183" s="19" t="s">
        <v>205</v>
      </c>
      <c r="B183" s="20" t="s">
        <v>4</v>
      </c>
      <c r="C183" s="1" t="s">
        <v>292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2"/>
      <c r="P183" s="28"/>
    </row>
    <row r="184" spans="1:16" ht="19.899999999999999" customHeight="1" x14ac:dyDescent="0.25">
      <c r="A184" s="19" t="s">
        <v>206</v>
      </c>
      <c r="B184" s="20" t="s">
        <v>7</v>
      </c>
      <c r="C184" s="1" t="s">
        <v>278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2"/>
      <c r="P184" s="28"/>
    </row>
    <row r="185" spans="1:16" x14ac:dyDescent="0.25">
      <c r="A185" s="19" t="s">
        <v>207</v>
      </c>
      <c r="B185" s="20" t="s">
        <v>9</v>
      </c>
      <c r="C185" s="22" t="s">
        <v>279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2"/>
      <c r="P185" s="28"/>
    </row>
    <row r="186" spans="1:16" x14ac:dyDescent="0.25">
      <c r="A186" s="19" t="s">
        <v>208</v>
      </c>
      <c r="B186" s="20" t="s">
        <v>11</v>
      </c>
      <c r="C186" s="22" t="s">
        <v>280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2"/>
      <c r="P186" s="28"/>
    </row>
    <row r="187" spans="1:16" x14ac:dyDescent="0.25">
      <c r="A187" s="19" t="s">
        <v>209</v>
      </c>
      <c r="B187" s="20" t="s">
        <v>12</v>
      </c>
      <c r="C187" s="22" t="s">
        <v>281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2"/>
      <c r="P187" s="28"/>
    </row>
    <row r="188" spans="1:16" x14ac:dyDescent="0.25">
      <c r="A188" s="19" t="s">
        <v>210</v>
      </c>
      <c r="B188" s="20" t="s">
        <v>13</v>
      </c>
      <c r="C188" s="1" t="s">
        <v>295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2"/>
      <c r="P188" s="28"/>
    </row>
    <row r="189" spans="1:16" x14ac:dyDescent="0.25">
      <c r="A189" s="19" t="s">
        <v>211</v>
      </c>
      <c r="B189" s="20" t="s">
        <v>32</v>
      </c>
      <c r="C189" s="34" t="s">
        <v>299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2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62</v>
      </c>
      <c r="O191"/>
      <c r="P191" s="18"/>
    </row>
    <row r="192" spans="1:16" x14ac:dyDescent="0.25">
      <c r="A192" s="19" t="s">
        <v>212</v>
      </c>
      <c r="B192" s="20" t="s">
        <v>1</v>
      </c>
      <c r="C192" s="1" t="s">
        <v>305</v>
      </c>
      <c r="D192" s="20" t="s">
        <v>22</v>
      </c>
      <c r="E192" s="20"/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0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213</v>
      </c>
      <c r="B193" s="20" t="s">
        <v>4</v>
      </c>
      <c r="C193" s="1" t="s">
        <v>302</v>
      </c>
      <c r="D193" s="20" t="s">
        <v>22</v>
      </c>
      <c r="E193" s="20">
        <v>1</v>
      </c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1</v>
      </c>
      <c r="O193" s="20">
        <v>0</v>
      </c>
      <c r="P193" s="21">
        <f t="shared" si="29"/>
        <v>0</v>
      </c>
    </row>
    <row r="194" spans="1:16" x14ac:dyDescent="0.25">
      <c r="A194" s="19" t="s">
        <v>214</v>
      </c>
      <c r="B194" s="20" t="s">
        <v>7</v>
      </c>
      <c r="C194" s="1" t="s">
        <v>60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215</v>
      </c>
      <c r="B195" s="20" t="s">
        <v>9</v>
      </c>
      <c r="C195" s="1" t="s">
        <v>71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216</v>
      </c>
      <c r="B196" s="20" t="s">
        <v>11</v>
      </c>
      <c r="C196" s="1" t="s">
        <v>227</v>
      </c>
      <c r="D196" s="20" t="s">
        <v>22</v>
      </c>
      <c r="E196" s="20">
        <v>1</v>
      </c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1</v>
      </c>
      <c r="O196" s="20">
        <v>0</v>
      </c>
      <c r="P196" s="21">
        <f t="shared" si="29"/>
        <v>0</v>
      </c>
    </row>
    <row r="197" spans="1:16" x14ac:dyDescent="0.25">
      <c r="A197" s="19" t="s">
        <v>217</v>
      </c>
      <c r="B197" s="20" t="s">
        <v>12</v>
      </c>
      <c r="C197" s="1" t="s">
        <v>343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218</v>
      </c>
      <c r="C198" s="1" t="s">
        <v>313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219</v>
      </c>
      <c r="B201" s="20" t="s">
        <v>1</v>
      </c>
      <c r="C201" s="1" t="s">
        <v>95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220</v>
      </c>
      <c r="B202" s="20" t="s">
        <v>4</v>
      </c>
      <c r="C202" s="1" t="s">
        <v>303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221</v>
      </c>
      <c r="B203" s="20" t="s">
        <v>7</v>
      </c>
      <c r="C203" s="1" t="s">
        <v>301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222</v>
      </c>
      <c r="B204" s="20" t="s">
        <v>9</v>
      </c>
      <c r="C204" s="1" t="s">
        <v>306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31.5" x14ac:dyDescent="0.25">
      <c r="A205" s="19" t="s">
        <v>223</v>
      </c>
      <c r="B205" s="20" t="s">
        <v>11</v>
      </c>
      <c r="C205" s="1" t="s">
        <v>315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15"/>
      <c r="P206" s="18"/>
    </row>
    <row r="207" spans="1:16" x14ac:dyDescent="0.25">
      <c r="A207" s="15"/>
      <c r="C207" s="24" t="s">
        <v>349</v>
      </c>
      <c r="O207"/>
      <c r="P207" s="18"/>
    </row>
    <row r="208" spans="1:16" x14ac:dyDescent="0.25">
      <c r="A208" s="19" t="s">
        <v>350</v>
      </c>
      <c r="B208" s="20" t="s">
        <v>350</v>
      </c>
      <c r="C208" s="1" t="s">
        <v>351</v>
      </c>
      <c r="D208" s="20" t="s">
        <v>22</v>
      </c>
      <c r="E208" s="20">
        <v>1</v>
      </c>
      <c r="F208" s="20"/>
      <c r="G208" s="20"/>
      <c r="H208" s="20"/>
      <c r="I208" s="20"/>
      <c r="J208" s="20"/>
      <c r="K208" s="20"/>
      <c r="L208" s="20"/>
      <c r="M208" s="20"/>
      <c r="N208" s="20">
        <v>1</v>
      </c>
      <c r="O208" s="20">
        <v>0</v>
      </c>
      <c r="P208" s="21">
        <f>N208*O208</f>
        <v>0</v>
      </c>
    </row>
    <row r="209" spans="1:16" ht="16.5" thickBot="1" x14ac:dyDescent="0.3">
      <c r="A209" s="35"/>
      <c r="B209" s="36"/>
      <c r="C209" s="37" t="s">
        <v>54</v>
      </c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8"/>
      <c r="O209" s="36">
        <v>0</v>
      </c>
      <c r="P209" s="39">
        <f>SUM(P17:P208)</f>
        <v>0</v>
      </c>
    </row>
    <row r="210" spans="1:16" x14ac:dyDescent="0.25">
      <c r="C210" s="6" t="s">
        <v>87</v>
      </c>
      <c r="N210" s="40"/>
    </row>
    <row r="211" spans="1:16" x14ac:dyDescent="0.25">
      <c r="C211" s="77" t="s">
        <v>354</v>
      </c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41" t="s">
        <v>283</v>
      </c>
      <c r="P211" s="42">
        <f>P209*0.12</f>
        <v>0</v>
      </c>
    </row>
    <row r="212" spans="1:16" x14ac:dyDescent="0.25"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4"/>
      <c r="P212" s="43"/>
    </row>
    <row r="213" spans="1:16" ht="15.75" customHeight="1" x14ac:dyDescent="0.25"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41" t="s">
        <v>282</v>
      </c>
      <c r="P213" s="42">
        <f>P209+P211</f>
        <v>0</v>
      </c>
    </row>
    <row r="214" spans="1:16" x14ac:dyDescent="0.25"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6"/>
      <c r="P214" s="44"/>
    </row>
    <row r="215" spans="1:16" x14ac:dyDescent="0.25"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45"/>
      <c r="P215" s="46"/>
    </row>
    <row r="216" spans="1:16" x14ac:dyDescent="0.25"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6"/>
      <c r="P216" s="47"/>
    </row>
    <row r="217" spans="1:16" x14ac:dyDescent="0.25"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6"/>
      <c r="P217" s="44"/>
    </row>
    <row r="218" spans="1:16" x14ac:dyDescent="0.25"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45"/>
      <c r="P218" s="46"/>
    </row>
    <row r="219" spans="1:16" ht="15.75" customHeight="1" x14ac:dyDescent="0.25">
      <c r="C219" s="76" t="s">
        <v>304</v>
      </c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6"/>
      <c r="P219" s="44"/>
    </row>
    <row r="220" spans="1:16" x14ac:dyDescent="0.25"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"/>
      <c r="P220" s="47"/>
    </row>
  </sheetData>
  <mergeCells count="9">
    <mergeCell ref="D10:H10"/>
    <mergeCell ref="C219:N219"/>
    <mergeCell ref="C211:N218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ax="18" man="1"/>
    <brk id="116" max="15" man="1"/>
    <brk id="173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zoomScale="115" zoomScaleNormal="100" zoomScaleSheetLayoutView="115" workbookViewId="0">
      <selection activeCell="O3" sqref="O3"/>
    </sheetView>
  </sheetViews>
  <sheetFormatPr defaultRowHeight="15" x14ac:dyDescent="0.25"/>
  <sheetData>
    <row r="1" spans="1:1" x14ac:dyDescent="0.25">
      <c r="A1" s="61" t="s">
        <v>348</v>
      </c>
    </row>
  </sheetData>
  <pageMargins left="0.7" right="0.7" top="0.78740157499999996" bottom="0.78740157499999996" header="0.3" footer="0.3"/>
  <pageSetup paperSize="9" scale="7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8"/>
    </row>
    <row r="3" spans="2:4" ht="18.75" x14ac:dyDescent="0.3">
      <c r="B3" s="49"/>
      <c r="C3" s="50"/>
    </row>
    <row r="5" spans="2:4" ht="18.75" x14ac:dyDescent="0.3">
      <c r="C5" s="50"/>
    </row>
    <row r="7" spans="2:4" ht="18.75" x14ac:dyDescent="0.3">
      <c r="B7" s="49"/>
      <c r="C7" s="50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GgMJEw177/G+H+eTEB/kBAgWQdgJDPvSwXTcXuSIQNE=</DigestValue>
    </Reference>
    <Reference Type="http://www.w3.org/2000/09/xmldsig#Object" URI="#idOfficeObject">
      <DigestMethod Algorithm="http://www.w3.org/2001/04/xmlenc#sha256"/>
      <DigestValue>4LAyJE1xWzwRbk4hqYXUi2NJIEqV3uoe11D5Fe/FF38=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BVon+ZYIUtUkbCW/gVqMhi8WKL0xvIy8yjkb7isHo4c=</DigestValue>
    </Reference>
    <Reference Type="http://www.w3.org/2000/09/xmldsig#Object" URI="#idValidSigLnImg">
      <DigestMethod Algorithm="http://www.w3.org/2001/04/xmlenc#sha256"/>
      <DigestValue>CZ+mD4f6pl32BEcCfviVdGxXaARI+OH7H7z4CEyH6qI=</DigestValue>
    </Reference>
    <Reference Type="http://www.w3.org/2000/09/xmldsig#Object" URI="#idInvalidSigLnImg">
      <DigestMethod Algorithm="http://www.w3.org/2001/04/xmlenc#sha256"/>
      <DigestValue>9TMTy02XZ4O8kxXWk8FmozXnH3nzH0qruwzAClkuW3M=</DigestValue>
    </Reference>
  </SignedInfo>
  <SignatureValue>yk90OjMmhSdLWsSd5DF/dUqRPxm1O424ueMSXljWoKdIFYfwZJ07IJRXMMGZbL+VSfX65PbZSpWR
1ADUNsjy7US2esoMeG/1hPDM3t4QyAas5dWkrqkT34zQd8gFd4joA7+eon7eku/TvAPzdjYTbzgd
EcKBjfGbjsFYoaDez4Dz5t2cv6lZrnLHgTehWEJFXiRpDPk1PnIRXpshNbiLhLFkn+7t439h69K0
6cUJpL9KgAQbT4QaPpaZ4tv26ktYr28VQw7/Y84K7AmJdWIL+i6E1I4rsmpJUD5S9Ux/Vc+w+eG2
+4VERSRo9eHkyfXoOw7WKACdm0+MSbTC0CV++mP7/Qxt625xv52cs7DfxCw5XkRdJWcNruva6Fkr
0baymnjx5NqdNvf9MSbGPMB3vU2/FA6b4wsbB97Ea4gIGoyDuVavaBMStWtj6SkAjyGgXyU/FAg3
YDdlEj9g9S8dxCMKEUEbA/Vt+qsVqKXOeCPpYAHh2D642qoDJEX3fRFT3NMEw9+jOuBcoVExWJBR
lLSg/Tx7B5I0DfWsSP8fmU7T9YsodOzs1PoRUB/IsRn1LkkuZfXW8+m/UJzgm8zYOymVg/pRwRf0
rsYZkylDBlrCUHLD71UPks9gZPoWBUljcEDX32Le+JZjkTot8FphdhMQcFFa3JYVSvibKHN1m94=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FlS9w3Epk8besY74Tk3ONXpNryzVpwuI+G+b5qcsDGY=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6Og+oDSY8uWlQqlM5IrwDm2z0AHe30W5x99d5CEpZaI=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CLmDg8NpklQPswmw/BQ6H6tjdoLk9x+5d/YReQ5IDYU=</DigestValue>
      </Reference>
      <Reference URI="/xl/drawings/drawing2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tMeePpgORHJlbBbgqDepWcszy5wSPWDpoSo98rLK+4Y=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hdphoto1.wdp?ContentType=image/vnd.ms-photo">
        <DigestMethod Algorithm="http://www.w3.org/2001/04/xmlenc#sha256"/>
        <DigestValue>r8IsMQHosg0/LzAcFe7Zg7g76aHmV/lVYQ1d2tgvH1Y=</DigestValue>
      </Reference>
      <Reference URI="/xl/media/image1.png?ContentType=image/png">
        <DigestMethod Algorithm="http://www.w3.org/2001/04/xmlenc#sha256"/>
        <DigestValue>iO93axERsfZQJh+LBdtKtqKJWvhDqgg+QE4xi15MUl0=</DigestValue>
      </Reference>
      <Reference URI="/xl/media/image2.emf?ContentType=image/x-emf">
        <DigestMethod Algorithm="http://www.w3.org/2001/04/xmlenc#sha256"/>
        <DigestValue>8kBB5sL8cb8GcZd8qLWN9pEwrtzyQoKOBbk/Ga2mrzA=</DigestValue>
      </Reference>
      <Reference URI="/xl/media/image3.emf?ContentType=image/x-emf">
        <DigestMethod Algorithm="http://www.w3.org/2001/04/xmlenc#sha256"/>
        <DigestValue>nD4R97kAGe4xYrWlnBEd97ZmIC7ipKe9ecEa0iBMHOc=</DigestValue>
      </Reference>
      <Reference URI="/xl/media/image4.emf?ContentType=image/x-emf">
        <DigestMethod Algorithm="http://www.w3.org/2001/04/xmlenc#sha256"/>
        <DigestValue>GgJ7Vvv8DqziJkWsnUAUYhygUudRteVCvUTPsorsx+U=</DigestValue>
      </Reference>
      <Reference URI="/xl/media/image5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hDhahdtmn92gSE5UQdOwXE+1ViqXz1Ac8aS8k6+9v7U=</DigestValue>
      </Reference>
      <Reference URI="/xl/styles.xml?ContentType=application/vnd.openxmlformats-officedocument.spreadsheetml.styles+xml">
        <DigestMethod Algorithm="http://www.w3.org/2001/04/xmlenc#sha256"/>
        <DigestValue>O1JglT5XUfGKDJ2v4xEPC61szgPXR74lNPqb+fXjA7I=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PKUanBe0zsOVu/ysS3tv1Olzd20T1tt3YKM2cMuQx7Q=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qxuts11HLrzXFTInhGPaYFrrif9bU0rtqZfXsCTsd6U=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xTUwV+AgC2y73w/Rbss8Kq+eYtPLtWXfbZiX08y/rvc=</DigestValue>
      </Reference>
      <Reference URI="/xl/worksheets/sheet2.xml?ContentType=application/vnd.openxmlformats-officedocument.spreadsheetml.worksheet+xml">
        <DigestMethod Algorithm="http://www.w3.org/2001/04/xmlenc#sha256"/>
        <DigestValue>1xoQfw8cnqwV9NozijuWGjXUZCTZ0UhPZ56WlwCZDNQ=</DigestValue>
      </Reference>
      <Reference URI="/xl/worksheets/sheet3.xml?ContentType=application/vnd.openxmlformats-officedocument.spreadsheetml.worksheet+xml">
        <DigestMethod Algorithm="http://www.w3.org/2001/04/xmlenc#sha256"/>
        <DigestValue>ioE501Ibl708ZPObtGWulapWpyRLh2VjLqTL0DIfYK0=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2026-07-03T07:01:43Z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{3D1E48D7-97D3-4AAC-8D46-9A9D913476D4}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2026-07-03T07:01:43Z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AAzAC4AMAA3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XgAAAAAfqbJd6PIeqDCQFZ4JTd0Lk/HMVPSGy5uFiE4GypVJ0KnHjN9AAABOQAAAACcz+7S6ffb7fnC0t1haH0hMm8aLXIuT8ggOIwoRKslP58cK08AAAFk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2026-05-26T06:24:33Z</cp:lastPrinted>
  <dcterms:created xsi:type="dcterms:W3CDTF">2011-05-17T11:50:23Z</dcterms:created>
  <dcterms:modified xsi:type="dcterms:W3CDTF">2026-07-03T07:01:35Z</dcterms:modified>
</cp:coreProperties>
</file>